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nata Pereira\Desktop\BOLSA DE VALORES\ESEGE\BALANCES CNV\2023\Diciembre\Estados Financieros\"/>
    </mc:Choice>
  </mc:AlternateContent>
  <bookViews>
    <workbookView xWindow="0" yWindow="0" windowWidth="20220" windowHeight="7485"/>
  </bookViews>
  <sheets>
    <sheet name="Anexo B"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1" i="1" l="1"/>
  <c r="C61" i="1"/>
  <c r="E60" i="1"/>
  <c r="E59" i="1"/>
  <c r="E61" i="1" l="1"/>
</calcChain>
</file>

<file path=xl/sharedStrings.xml><?xml version="1.0" encoding="utf-8"?>
<sst xmlns="http://schemas.openxmlformats.org/spreadsheetml/2006/main" count="73" uniqueCount="65">
  <si>
    <t>INFORMACIÓN GENERAL DE LA ENTIDAD</t>
  </si>
  <si>
    <t>Información al 31/12/2023</t>
  </si>
  <si>
    <t>1.  IDENTIFICACIÓN</t>
  </si>
  <si>
    <t>1.1. RAZÓN SOCIAL:</t>
  </si>
  <si>
    <t>Esege S.A.</t>
  </si>
  <si>
    <t>1.2.  ANTECEDENTES DE CONSTITUCIÓN DE LA SOCIEDAD</t>
  </si>
  <si>
    <r>
      <rPr>
        <u/>
        <sz val="10"/>
        <color theme="1"/>
        <rFont val="Arial Narrow"/>
        <family val="2"/>
      </rPr>
      <t>Constitución:</t>
    </r>
    <r>
      <rPr>
        <sz val="10"/>
        <color theme="1"/>
        <rFont val="Arial Narrow"/>
        <family val="2"/>
      </rPr>
      <t xml:space="preserve"> Escritura Pública Nº 137 de fecha 16 de junio de 2008, inscripta en el Registro Público de Comercio bajo el Nº 242, Serie "B", folio 1979, en fecha 17 de julio de 2008</t>
    </r>
  </si>
  <si>
    <r>
      <rPr>
        <u/>
        <sz val="10"/>
        <color theme="1"/>
        <rFont val="Arial Narrow"/>
        <family val="2"/>
      </rPr>
      <t>Última modificación:</t>
    </r>
    <r>
      <rPr>
        <sz val="10"/>
        <color theme="1"/>
        <rFont val="Arial Narrow"/>
        <family val="2"/>
      </rPr>
      <t xml:space="preserve"> Escritura Pública Nº 111 de fecha 02 de 14 de julio de 2023, inscripta en el Registro Público de Comercio, anotado bajo el Nº 9, folio 71 en fecha  20 de julio de 2023</t>
    </r>
  </si>
  <si>
    <t>1.3. RUC:</t>
  </si>
  <si>
    <t>80051575-7</t>
  </si>
  <si>
    <t>1.4. ACTIVIDAD PRINCIPAL</t>
  </si>
  <si>
    <t>Servicios relacionados con la impresión.</t>
  </si>
  <si>
    <t>1.5. ACTIVIDADES SECUNDARIAS</t>
  </si>
  <si>
    <t>Comercio al por mayor de libros, revistas, periódicos, papel, cartón, materiales de embalaje y artículosde librería</t>
  </si>
  <si>
    <t>Comercio al por mayor de otros productos n.c.p.</t>
  </si>
  <si>
    <t>Comercio al por menor de otros alimentos n.c.p.</t>
  </si>
  <si>
    <t>Comercio al por menor de otros artículos y equipos de uso doméstico n.c.p.</t>
  </si>
  <si>
    <t>1.6. DOMICILIO LEGAL:</t>
  </si>
  <si>
    <t>Parapiti N°1845 e/ 5ta. Y 6ta. Avda.</t>
  </si>
  <si>
    <t>1.7. TELÉFONO/FAX:</t>
  </si>
  <si>
    <t>(021)371.184</t>
  </si>
  <si>
    <t>2.    ADMINISTRACIÓN</t>
  </si>
  <si>
    <t>CARGO</t>
  </si>
  <si>
    <t>NOMBRE Y APELLIDO</t>
  </si>
  <si>
    <t>Presidente</t>
  </si>
  <si>
    <t>Daniel Maldonado Troxler</t>
  </si>
  <si>
    <t>Director</t>
  </si>
  <si>
    <t>Ricardo Maldonado Troxler</t>
  </si>
  <si>
    <t>Síndico titular</t>
  </si>
  <si>
    <t>Hugo Mario Bacigalupo</t>
  </si>
  <si>
    <t>Síndico Suplente</t>
  </si>
  <si>
    <t>Sylvana Mallada</t>
  </si>
  <si>
    <t>Representante legal</t>
  </si>
  <si>
    <t>Plana Ejecutiva</t>
  </si>
  <si>
    <t>Gerente General</t>
  </si>
  <si>
    <t>Cynthya Torales</t>
  </si>
  <si>
    <t>Director Financiero Administrativo</t>
  </si>
  <si>
    <t>Auditoría Interna</t>
  </si>
  <si>
    <t>Benita Antonia Melgarejo</t>
  </si>
  <si>
    <t>Contador</t>
  </si>
  <si>
    <t>Renata Mabel Pereira Piñánez</t>
  </si>
  <si>
    <t>3. CAPITAL Y PROPIEDAD</t>
  </si>
  <si>
    <t>El capital social se fija en Gs. 40.000.000.000.- según Escritura Pública N°111 de fecha 14 de julio de 2023, distribuido en 8.000 acciones nominativas con Valor Nominal Gs. 5.000.000.</t>
  </si>
  <si>
    <t>Capital Emitido</t>
  </si>
  <si>
    <t>Gs. 40.000.000.000</t>
  </si>
  <si>
    <t>Capital Suscripto</t>
  </si>
  <si>
    <t>Capital Integrado</t>
  </si>
  <si>
    <t>Valor Nominal de las Acciones</t>
  </si>
  <si>
    <t>Gs. 5.000.000</t>
  </si>
  <si>
    <t>Cuadro de Capital Integrado</t>
  </si>
  <si>
    <t>N°</t>
  </si>
  <si>
    <t>Accionista</t>
  </si>
  <si>
    <t>Cantidad de Acciones</t>
  </si>
  <si>
    <t>Voto</t>
  </si>
  <si>
    <t>Monto</t>
  </si>
  <si>
    <t>% de participación en capital integrado</t>
  </si>
  <si>
    <t>TOTAL</t>
  </si>
  <si>
    <t>4. AUDITOR EXTERNO INDEPENDIENTE</t>
  </si>
  <si>
    <t xml:space="preserve">RAZÓN SOCIAL: </t>
  </si>
  <si>
    <t>CONSULTORA PARAGUAYA ALEMANA</t>
  </si>
  <si>
    <t>Nº DE REGISTRO CNV:</t>
  </si>
  <si>
    <t>AE033</t>
  </si>
  <si>
    <t>1.8. E-mail:</t>
  </si>
  <si>
    <t>contabilidadesege@impar-papeles.com.py</t>
  </si>
  <si>
    <t>Mónica Elizabeth González de Cantero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</si>
</sst>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 #,##0_ ;_ * \-#,##0_ ;_ * &quot;-&quot;_ ;_ @_ "/>
    <numFmt numFmtId="164" formatCode="#,##0_ ;\-#,##0\ "/>
    <numFmt numFmtId="165" formatCode="_-* #,##0\ _€_-;\-* #,##0\ _€_-;_-* &quot;-&quot;\ _€_-;_-@_-"/>
  </numFmts>
  <fonts count="11" x14ac:knownFonts="1">
    <font>
      <sz val="9"/>
      <color theme="1"/>
      <name val="Arial"/>
      <family val="2"/>
    </font>
    <font>
      <sz val="9"/>
      <color theme="1"/>
      <name val="Arial"/>
      <family val="2"/>
    </font>
    <font>
      <sz val="10"/>
      <color theme="1"/>
      <name val="Arial Narrow"/>
      <family val="2"/>
    </font>
    <font>
      <u/>
      <sz val="11"/>
      <color theme="10"/>
      <name val="Calibri"/>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b/>
      <sz val="10"/>
      <name val="Arial Narrow"/>
      <family val="2"/>
    </font>
    <font>
      <b/>
      <u/>
      <sz val="11"/>
      <color theme="1"/>
      <name val="Arial Narrow"/>
      <family val="2"/>
    </font>
    <font>
      <u/>
      <sz val="10"/>
      <color theme="10"/>
      <name val="Arial Narrow"/>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41">
    <xf numFmtId="0" fontId="0" fillId="0" borderId="0" xfId="0"/>
    <xf numFmtId="0" fontId="2" fillId="0" borderId="0" xfId="0" applyFont="1"/>
    <xf numFmtId="0" fontId="5" fillId="0" borderId="0" xfId="0" applyFont="1"/>
    <xf numFmtId="0" fontId="2" fillId="0" borderId="0" xfId="0" applyFont="1" applyFill="1" applyAlignment="1">
      <alignment horizontal="left"/>
    </xf>
    <xf numFmtId="0" fontId="5" fillId="2"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4" xfId="0" applyFont="1" applyBorder="1" applyAlignment="1">
      <alignment horizontal="center" vertical="center" wrapText="1"/>
    </xf>
    <xf numFmtId="164" fontId="2" fillId="0" borderId="4" xfId="1" applyNumberFormat="1" applyFont="1" applyBorder="1" applyAlignment="1">
      <alignment horizontal="center" vertical="center"/>
    </xf>
    <xf numFmtId="165" fontId="2" fillId="0" borderId="4" xfId="1" applyNumberFormat="1" applyFont="1" applyBorder="1" applyAlignment="1">
      <alignment horizontal="left" vertical="center"/>
    </xf>
    <xf numFmtId="41" fontId="2" fillId="0" borderId="4" xfId="1" applyFont="1" applyBorder="1" applyAlignment="1">
      <alignment horizontal="center" vertical="center"/>
    </xf>
    <xf numFmtId="10" fontId="7" fillId="0" borderId="4" xfId="2" applyNumberFormat="1" applyFont="1" applyBorder="1" applyAlignment="1">
      <alignment horizontal="center" vertical="center"/>
    </xf>
    <xf numFmtId="41" fontId="5" fillId="0" borderId="4" xfId="1" applyFont="1" applyBorder="1"/>
    <xf numFmtId="41" fontId="5" fillId="0" borderId="4" xfId="1" applyFont="1" applyBorder="1" applyAlignment="1">
      <alignment horizontal="center" vertical="center"/>
    </xf>
    <xf numFmtId="9" fontId="5" fillId="0" borderId="4" xfId="2" applyFont="1" applyBorder="1" applyAlignment="1">
      <alignment horizontal="center"/>
    </xf>
    <xf numFmtId="0" fontId="2" fillId="0" borderId="0" xfId="0" applyFont="1" applyAlignment="1">
      <alignment horizontal="center"/>
    </xf>
    <xf numFmtId="0" fontId="2" fillId="0" borderId="0" xfId="0" applyFont="1" applyFill="1" applyAlignment="1">
      <alignment horizontal="left"/>
    </xf>
    <xf numFmtId="0" fontId="5" fillId="0" borderId="0" xfId="0" applyFont="1" applyAlignment="1">
      <alignment horizontal="center"/>
    </xf>
    <xf numFmtId="0" fontId="5" fillId="0" borderId="0" xfId="0" applyFont="1" applyAlignment="1">
      <alignment horizontal="left"/>
    </xf>
    <xf numFmtId="0" fontId="2" fillId="0" borderId="0" xfId="0" applyFont="1" applyAlignment="1">
      <alignment horizontal="center"/>
    </xf>
    <xf numFmtId="0" fontId="2" fillId="0" borderId="0" xfId="0" applyFont="1" applyAlignment="1">
      <alignment horizontal="left"/>
    </xf>
    <xf numFmtId="0" fontId="7" fillId="0" borderId="0" xfId="0" applyFont="1" applyFill="1" applyAlignment="1">
      <alignment horizontal="left"/>
    </xf>
    <xf numFmtId="0" fontId="5" fillId="0" borderId="0" xfId="0" applyFont="1" applyAlignment="1">
      <alignment horizontal="left" vertical="center" wrapText="1"/>
    </xf>
    <xf numFmtId="0" fontId="9"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xf>
    <xf numFmtId="0" fontId="2" fillId="0" borderId="0" xfId="0" applyFont="1" applyAlignment="1">
      <alignment horizontal="center" vertical="center" wrapText="1"/>
    </xf>
    <xf numFmtId="0" fontId="5"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165" fontId="5" fillId="0" borderId="1" xfId="1" applyNumberFormat="1" applyFont="1" applyBorder="1" applyAlignment="1">
      <alignment horizontal="center"/>
    </xf>
    <xf numFmtId="165" fontId="5" fillId="0" borderId="3" xfId="1" applyNumberFormat="1" applyFont="1" applyBorder="1" applyAlignment="1">
      <alignment horizontal="center"/>
    </xf>
    <xf numFmtId="0" fontId="2" fillId="0" borderId="0" xfId="0" applyFont="1" applyFill="1" applyAlignment="1">
      <alignment horizontal="left" wrapText="1"/>
    </xf>
    <xf numFmtId="0" fontId="2" fillId="0" borderId="0" xfId="0" applyFont="1" applyFill="1" applyAlignment="1">
      <alignment horizontal="left" vertical="top" wrapText="1"/>
    </xf>
    <xf numFmtId="0" fontId="5" fillId="0" borderId="0" xfId="0" applyFont="1" applyAlignment="1">
      <alignment horizontal="left" wrapText="1"/>
    </xf>
    <xf numFmtId="0" fontId="2" fillId="0" borderId="0" xfId="0" applyFont="1" applyFill="1" applyAlignment="1">
      <alignment horizontal="center"/>
    </xf>
    <xf numFmtId="0" fontId="2" fillId="0" borderId="0" xfId="0" applyFont="1" applyAlignment="1">
      <alignment horizontal="left" wrapText="1"/>
    </xf>
    <xf numFmtId="0" fontId="5" fillId="0" borderId="5" xfId="0" applyFont="1" applyBorder="1" applyAlignment="1">
      <alignment horizontal="center"/>
    </xf>
    <xf numFmtId="0" fontId="5" fillId="0" borderId="0" xfId="0" applyFont="1" applyFill="1" applyAlignment="1">
      <alignment horizontal="left"/>
    </xf>
    <xf numFmtId="0" fontId="10" fillId="0" borderId="0" xfId="3" applyFont="1" applyAlignment="1">
      <alignment horizontal="left"/>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552450</xdr:colOff>
      <xdr:row>4</xdr:row>
      <xdr:rowOff>84935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7225" y="0"/>
          <a:ext cx="1323975" cy="7231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ntabilidadesege@impar-papeles.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showGridLines="0" tabSelected="1" workbookViewId="0">
      <selection activeCell="A68" sqref="A68:G68"/>
    </sheetView>
  </sheetViews>
  <sheetFormatPr baseColWidth="10" defaultColWidth="11.42578125" defaultRowHeight="12.75" x14ac:dyDescent="0.2"/>
  <cols>
    <col min="1" max="1" width="11.5703125" style="1" bestFit="1" customWidth="1"/>
    <col min="2" max="2" width="28.7109375" style="1" customWidth="1"/>
    <col min="3" max="4" width="11.5703125" style="1" bestFit="1" customWidth="1"/>
    <col min="5" max="5" width="12.5703125" style="1" bestFit="1" customWidth="1"/>
    <col min="6" max="6" width="16.5703125" style="1" bestFit="1" customWidth="1"/>
    <col min="7" max="7" width="11.5703125" style="1" bestFit="1" customWidth="1"/>
    <col min="8" max="16384" width="11.42578125" style="1"/>
  </cols>
  <sheetData>
    <row r="1" spans="1:7" x14ac:dyDescent="0.2">
      <c r="A1" s="18"/>
      <c r="B1" s="18"/>
      <c r="C1" s="18"/>
      <c r="D1" s="18"/>
      <c r="E1" s="18"/>
      <c r="F1" s="18"/>
      <c r="G1" s="18"/>
    </row>
    <row r="2" spans="1:7" x14ac:dyDescent="0.2">
      <c r="B2" s="18"/>
      <c r="C2" s="18"/>
      <c r="D2" s="18"/>
      <c r="E2" s="18"/>
      <c r="F2" s="18"/>
      <c r="G2" s="18"/>
    </row>
    <row r="3" spans="1:7" x14ac:dyDescent="0.2">
      <c r="A3" s="18"/>
      <c r="B3" s="18"/>
      <c r="C3" s="18"/>
      <c r="D3" s="18"/>
      <c r="E3" s="18"/>
      <c r="F3" s="18"/>
      <c r="G3" s="18"/>
    </row>
    <row r="4" spans="1:7" x14ac:dyDescent="0.2">
      <c r="A4" s="18"/>
      <c r="B4" s="18"/>
      <c r="C4" s="18"/>
      <c r="D4" s="18"/>
      <c r="E4" s="18"/>
      <c r="F4" s="18"/>
      <c r="G4" s="18"/>
    </row>
    <row r="5" spans="1:7" ht="12.75" customHeight="1" x14ac:dyDescent="0.2">
      <c r="A5" s="22" t="s">
        <v>0</v>
      </c>
      <c r="B5" s="22"/>
      <c r="C5" s="22"/>
      <c r="D5" s="22"/>
      <c r="E5" s="22"/>
      <c r="F5" s="22"/>
      <c r="G5" s="22"/>
    </row>
    <row r="6" spans="1:7" ht="12.75" customHeight="1" x14ac:dyDescent="0.2">
      <c r="A6" s="23"/>
      <c r="B6" s="23"/>
      <c r="C6" s="23"/>
      <c r="D6" s="23"/>
      <c r="E6" s="23"/>
      <c r="F6" s="23"/>
      <c r="G6" s="23"/>
    </row>
    <row r="7" spans="1:7" ht="12.75" customHeight="1" x14ac:dyDescent="0.2">
      <c r="A7" s="24" t="s">
        <v>1</v>
      </c>
      <c r="B7" s="24"/>
      <c r="C7" s="24"/>
      <c r="D7" s="24"/>
      <c r="E7" s="24"/>
      <c r="F7" s="24"/>
      <c r="G7" s="24"/>
    </row>
    <row r="8" spans="1:7" x14ac:dyDescent="0.2">
      <c r="A8" s="26"/>
      <c r="B8" s="26"/>
      <c r="C8" s="26"/>
      <c r="D8" s="26"/>
      <c r="E8" s="26"/>
      <c r="F8" s="26"/>
      <c r="G8" s="26"/>
    </row>
    <row r="9" spans="1:7" x14ac:dyDescent="0.2">
      <c r="A9" s="25" t="s">
        <v>2</v>
      </c>
      <c r="B9" s="25"/>
      <c r="C9" s="25"/>
      <c r="D9" s="25"/>
      <c r="E9" s="25"/>
      <c r="F9" s="25"/>
      <c r="G9" s="25"/>
    </row>
    <row r="10" spans="1:7" x14ac:dyDescent="0.2">
      <c r="A10" s="27"/>
      <c r="B10" s="27"/>
      <c r="C10" s="27"/>
      <c r="D10" s="27"/>
      <c r="E10" s="27"/>
      <c r="F10" s="27"/>
      <c r="G10" s="27"/>
    </row>
    <row r="11" spans="1:7" x14ac:dyDescent="0.2">
      <c r="A11" s="17" t="s">
        <v>3</v>
      </c>
      <c r="B11" s="17"/>
      <c r="C11" s="19" t="s">
        <v>4</v>
      </c>
      <c r="D11" s="19"/>
      <c r="E11" s="19"/>
      <c r="F11" s="19"/>
      <c r="G11" s="19"/>
    </row>
    <row r="12" spans="1:7" x14ac:dyDescent="0.2">
      <c r="A12" s="18"/>
      <c r="B12" s="18"/>
      <c r="C12" s="18"/>
      <c r="D12" s="18"/>
      <c r="E12" s="18"/>
      <c r="F12" s="18"/>
      <c r="G12" s="18"/>
    </row>
    <row r="13" spans="1:7" x14ac:dyDescent="0.2">
      <c r="A13" s="17" t="s">
        <v>5</v>
      </c>
      <c r="B13" s="17"/>
      <c r="C13" s="17"/>
      <c r="D13" s="17"/>
      <c r="E13" s="17"/>
      <c r="F13" s="17"/>
      <c r="G13" s="17"/>
    </row>
    <row r="14" spans="1:7" ht="24.75" customHeight="1" x14ac:dyDescent="0.2">
      <c r="A14" s="37" t="s">
        <v>6</v>
      </c>
      <c r="B14" s="37"/>
      <c r="C14" s="37"/>
      <c r="D14" s="37"/>
      <c r="E14" s="37"/>
      <c r="F14" s="37"/>
      <c r="G14" s="37"/>
    </row>
    <row r="15" spans="1:7" ht="25.5" customHeight="1" x14ac:dyDescent="0.2">
      <c r="A15" s="33" t="s">
        <v>7</v>
      </c>
      <c r="B15" s="33"/>
      <c r="C15" s="33"/>
      <c r="D15" s="33"/>
      <c r="E15" s="33"/>
      <c r="F15" s="33"/>
      <c r="G15" s="33"/>
    </row>
    <row r="16" spans="1:7" x14ac:dyDescent="0.2">
      <c r="A16" s="16"/>
      <c r="B16" s="16"/>
      <c r="C16" s="16"/>
      <c r="D16" s="16"/>
      <c r="E16" s="16"/>
      <c r="F16" s="16"/>
      <c r="G16" s="16"/>
    </row>
    <row r="17" spans="1:7" x14ac:dyDescent="0.2">
      <c r="A17" s="2" t="s">
        <v>8</v>
      </c>
      <c r="B17" s="19" t="s">
        <v>9</v>
      </c>
      <c r="C17" s="19"/>
      <c r="D17" s="19"/>
      <c r="E17" s="19"/>
      <c r="F17" s="19"/>
      <c r="G17" s="19"/>
    </row>
    <row r="18" spans="1:7" x14ac:dyDescent="0.2">
      <c r="A18" s="16"/>
      <c r="B18" s="16"/>
      <c r="C18" s="16"/>
      <c r="D18" s="16"/>
      <c r="E18" s="16"/>
      <c r="F18" s="16"/>
      <c r="G18" s="16"/>
    </row>
    <row r="19" spans="1:7" x14ac:dyDescent="0.2">
      <c r="A19" s="17" t="s">
        <v>10</v>
      </c>
      <c r="B19" s="17"/>
      <c r="C19" s="17"/>
      <c r="D19" s="17"/>
      <c r="E19" s="17"/>
      <c r="F19" s="17"/>
      <c r="G19" s="17"/>
    </row>
    <row r="20" spans="1:7" x14ac:dyDescent="0.2">
      <c r="A20" s="20" t="s">
        <v>11</v>
      </c>
      <c r="B20" s="20"/>
      <c r="C20" s="20"/>
      <c r="D20" s="20"/>
      <c r="E20" s="20"/>
      <c r="F20" s="20"/>
      <c r="G20" s="20"/>
    </row>
    <row r="21" spans="1:7" x14ac:dyDescent="0.2">
      <c r="A21" s="16"/>
      <c r="B21" s="16"/>
      <c r="C21" s="16"/>
      <c r="D21" s="16"/>
      <c r="E21" s="16"/>
      <c r="F21" s="16"/>
      <c r="G21" s="16"/>
    </row>
    <row r="22" spans="1:7" x14ac:dyDescent="0.2">
      <c r="A22" s="17" t="s">
        <v>12</v>
      </c>
      <c r="B22" s="17"/>
      <c r="C22" s="17"/>
      <c r="D22" s="17"/>
      <c r="E22" s="17"/>
      <c r="F22" s="17"/>
      <c r="G22" s="17"/>
    </row>
    <row r="23" spans="1:7" x14ac:dyDescent="0.2">
      <c r="A23" s="20" t="s">
        <v>13</v>
      </c>
      <c r="B23" s="20"/>
      <c r="C23" s="20"/>
      <c r="D23" s="20"/>
      <c r="E23" s="20"/>
      <c r="F23" s="20"/>
      <c r="G23" s="20"/>
    </row>
    <row r="24" spans="1:7" x14ac:dyDescent="0.2">
      <c r="A24" s="20" t="s">
        <v>14</v>
      </c>
      <c r="B24" s="20"/>
      <c r="C24" s="20"/>
      <c r="D24" s="20"/>
      <c r="E24" s="20"/>
      <c r="F24" s="20"/>
      <c r="G24" s="20"/>
    </row>
    <row r="25" spans="1:7" x14ac:dyDescent="0.2">
      <c r="A25" s="20" t="s">
        <v>15</v>
      </c>
      <c r="B25" s="20"/>
      <c r="C25" s="20"/>
      <c r="D25" s="20"/>
      <c r="E25" s="20"/>
      <c r="F25" s="20"/>
      <c r="G25" s="20"/>
    </row>
    <row r="26" spans="1:7" x14ac:dyDescent="0.2">
      <c r="A26" s="20" t="s">
        <v>16</v>
      </c>
      <c r="B26" s="20"/>
      <c r="C26" s="20"/>
      <c r="D26" s="20"/>
      <c r="E26" s="20"/>
      <c r="F26" s="20"/>
      <c r="G26" s="20"/>
    </row>
    <row r="27" spans="1:7" x14ac:dyDescent="0.2">
      <c r="A27" s="16"/>
      <c r="B27" s="16"/>
      <c r="C27" s="16"/>
      <c r="D27" s="16"/>
      <c r="E27" s="16"/>
      <c r="F27" s="16"/>
      <c r="G27" s="16"/>
    </row>
    <row r="28" spans="1:7" x14ac:dyDescent="0.2">
      <c r="A28" s="2" t="s">
        <v>17</v>
      </c>
      <c r="C28" s="19" t="s">
        <v>18</v>
      </c>
      <c r="D28" s="19"/>
      <c r="E28" s="19"/>
      <c r="F28" s="19"/>
      <c r="G28" s="19"/>
    </row>
    <row r="29" spans="1:7" x14ac:dyDescent="0.2">
      <c r="A29" s="16"/>
      <c r="B29" s="16"/>
      <c r="C29" s="16"/>
      <c r="D29" s="16"/>
      <c r="E29" s="16"/>
      <c r="F29" s="16"/>
      <c r="G29" s="16"/>
    </row>
    <row r="30" spans="1:7" x14ac:dyDescent="0.2">
      <c r="A30" s="17" t="s">
        <v>19</v>
      </c>
      <c r="B30" s="17"/>
      <c r="C30" s="19" t="s">
        <v>20</v>
      </c>
      <c r="D30" s="19"/>
      <c r="E30" s="19"/>
      <c r="F30" s="19"/>
      <c r="G30" s="19"/>
    </row>
    <row r="31" spans="1:7" x14ac:dyDescent="0.2">
      <c r="A31" s="16"/>
      <c r="B31" s="16"/>
      <c r="C31" s="16"/>
      <c r="D31" s="16"/>
      <c r="E31" s="16"/>
      <c r="F31" s="16"/>
      <c r="G31" s="16"/>
    </row>
    <row r="32" spans="1:7" x14ac:dyDescent="0.2">
      <c r="A32" s="17" t="s">
        <v>62</v>
      </c>
      <c r="B32" s="17"/>
      <c r="C32" s="40" t="s">
        <v>63</v>
      </c>
      <c r="D32" s="19"/>
      <c r="E32" s="19"/>
      <c r="F32" s="19"/>
      <c r="G32" s="19"/>
    </row>
    <row r="33" spans="1:7" x14ac:dyDescent="0.2">
      <c r="A33" s="16"/>
      <c r="B33" s="16"/>
      <c r="C33" s="16"/>
      <c r="D33" s="16"/>
      <c r="E33" s="16"/>
      <c r="F33" s="16"/>
      <c r="G33" s="16"/>
    </row>
    <row r="34" spans="1:7" x14ac:dyDescent="0.2">
      <c r="A34" s="21" t="s">
        <v>21</v>
      </c>
      <c r="B34" s="21"/>
      <c r="C34" s="21"/>
      <c r="D34" s="21"/>
      <c r="E34" s="21"/>
      <c r="F34" s="21"/>
      <c r="G34" s="21"/>
    </row>
    <row r="35" spans="1:7" x14ac:dyDescent="0.2">
      <c r="A35" s="18"/>
      <c r="B35" s="18"/>
      <c r="C35" s="18"/>
      <c r="D35" s="18"/>
      <c r="E35" s="18"/>
      <c r="F35" s="18"/>
      <c r="G35" s="18"/>
    </row>
    <row r="36" spans="1:7" x14ac:dyDescent="0.2">
      <c r="A36" s="38" t="s">
        <v>22</v>
      </c>
      <c r="B36" s="38"/>
      <c r="C36" s="38" t="s">
        <v>23</v>
      </c>
      <c r="D36" s="38"/>
      <c r="E36" s="38"/>
      <c r="F36" s="38"/>
      <c r="G36" s="38"/>
    </row>
    <row r="37" spans="1:7" ht="12.75" customHeight="1" x14ac:dyDescent="0.2">
      <c r="A37" s="15" t="s">
        <v>24</v>
      </c>
      <c r="B37" s="15"/>
      <c r="C37" s="33" t="s">
        <v>25</v>
      </c>
      <c r="D37" s="33"/>
      <c r="E37" s="33"/>
      <c r="F37" s="33"/>
      <c r="G37" s="33"/>
    </row>
    <row r="38" spans="1:7" ht="12.75" customHeight="1" x14ac:dyDescent="0.2">
      <c r="A38" s="15" t="s">
        <v>26</v>
      </c>
      <c r="B38" s="15"/>
      <c r="C38" s="33" t="s">
        <v>27</v>
      </c>
      <c r="D38" s="33" t="s">
        <v>27</v>
      </c>
      <c r="E38" s="33"/>
      <c r="F38" s="33"/>
      <c r="G38" s="33"/>
    </row>
    <row r="39" spans="1:7" ht="12.75" customHeight="1" x14ac:dyDescent="0.2">
      <c r="A39" s="15" t="s">
        <v>28</v>
      </c>
      <c r="B39" s="15"/>
      <c r="C39" s="33" t="s">
        <v>29</v>
      </c>
      <c r="D39" s="33"/>
      <c r="E39" s="33"/>
      <c r="F39" s="33"/>
      <c r="G39" s="33"/>
    </row>
    <row r="40" spans="1:7" ht="12.75" customHeight="1" x14ac:dyDescent="0.2">
      <c r="A40" s="15" t="s">
        <v>30</v>
      </c>
      <c r="B40" s="15"/>
      <c r="C40" s="33" t="s">
        <v>31</v>
      </c>
      <c r="D40" s="33"/>
      <c r="E40" s="33"/>
      <c r="F40" s="33"/>
      <c r="G40" s="33"/>
    </row>
    <row r="41" spans="1:7" ht="12.75" customHeight="1" x14ac:dyDescent="0.2">
      <c r="A41" s="15" t="s">
        <v>32</v>
      </c>
      <c r="B41" s="15"/>
      <c r="C41" s="33" t="s">
        <v>25</v>
      </c>
      <c r="D41" s="33"/>
      <c r="E41" s="33"/>
      <c r="F41" s="33"/>
      <c r="G41" s="33"/>
    </row>
    <row r="42" spans="1:7" x14ac:dyDescent="0.2">
      <c r="A42" s="36"/>
      <c r="B42" s="36"/>
      <c r="C42" s="36"/>
      <c r="D42" s="36"/>
      <c r="E42" s="36"/>
      <c r="F42" s="36"/>
      <c r="G42" s="36"/>
    </row>
    <row r="43" spans="1:7" ht="12.75" customHeight="1" x14ac:dyDescent="0.2">
      <c r="A43" s="35" t="s">
        <v>33</v>
      </c>
      <c r="B43" s="35"/>
      <c r="C43" s="35"/>
      <c r="D43" s="35"/>
      <c r="E43" s="35"/>
      <c r="F43" s="35"/>
      <c r="G43" s="35"/>
    </row>
    <row r="44" spans="1:7" x14ac:dyDescent="0.2">
      <c r="A44" s="15" t="s">
        <v>34</v>
      </c>
      <c r="B44" s="15"/>
      <c r="C44" s="19" t="s">
        <v>35</v>
      </c>
      <c r="D44" s="19"/>
      <c r="E44" s="19"/>
      <c r="F44" s="19"/>
      <c r="G44" s="19"/>
    </row>
    <row r="45" spans="1:7" ht="12.75" customHeight="1" x14ac:dyDescent="0.2">
      <c r="A45" s="3" t="s">
        <v>36</v>
      </c>
      <c r="B45" s="3"/>
      <c r="C45" s="33" t="s">
        <v>64</v>
      </c>
      <c r="D45" s="33"/>
      <c r="E45" s="33"/>
      <c r="F45" s="33"/>
      <c r="G45" s="33"/>
    </row>
    <row r="46" spans="1:7" ht="12.75" customHeight="1" x14ac:dyDescent="0.2">
      <c r="A46" s="15" t="s">
        <v>37</v>
      </c>
      <c r="B46" s="15"/>
      <c r="C46" s="33" t="s">
        <v>38</v>
      </c>
      <c r="D46" s="33"/>
      <c r="E46" s="33"/>
      <c r="F46" s="33"/>
      <c r="G46" s="33"/>
    </row>
    <row r="47" spans="1:7" ht="12.75" customHeight="1" x14ac:dyDescent="0.2">
      <c r="A47" s="15" t="s">
        <v>39</v>
      </c>
      <c r="B47" s="15"/>
      <c r="C47" s="33" t="s">
        <v>40</v>
      </c>
      <c r="D47" s="33"/>
      <c r="E47" s="33"/>
      <c r="F47" s="33"/>
      <c r="G47" s="33"/>
    </row>
    <row r="48" spans="1:7" x14ac:dyDescent="0.2">
      <c r="A48" s="18"/>
      <c r="B48" s="18"/>
      <c r="C48" s="18"/>
      <c r="D48" s="18"/>
      <c r="E48" s="18"/>
      <c r="F48" s="18"/>
      <c r="G48" s="18"/>
    </row>
    <row r="49" spans="1:7" x14ac:dyDescent="0.2">
      <c r="A49" s="17" t="s">
        <v>41</v>
      </c>
      <c r="B49" s="17"/>
      <c r="C49" s="17"/>
      <c r="D49" s="17"/>
      <c r="E49" s="17"/>
      <c r="F49" s="17"/>
      <c r="G49" s="17"/>
    </row>
    <row r="50" spans="1:7" x14ac:dyDescent="0.2">
      <c r="A50" s="18"/>
      <c r="B50" s="18"/>
      <c r="C50" s="18"/>
      <c r="D50" s="18"/>
      <c r="E50" s="18"/>
      <c r="F50" s="18"/>
      <c r="G50" s="18"/>
    </row>
    <row r="51" spans="1:7" ht="38.25" customHeight="1" x14ac:dyDescent="0.2">
      <c r="A51" s="34" t="s">
        <v>42</v>
      </c>
      <c r="B51" s="34"/>
      <c r="C51" s="34"/>
      <c r="D51" s="34"/>
      <c r="E51" s="34"/>
      <c r="F51" s="34"/>
      <c r="G51" s="34"/>
    </row>
    <row r="52" spans="1:7" x14ac:dyDescent="0.2">
      <c r="A52" s="17" t="s">
        <v>43</v>
      </c>
      <c r="B52" s="17"/>
      <c r="C52" s="19" t="s">
        <v>44</v>
      </c>
      <c r="D52" s="19"/>
      <c r="E52" s="19"/>
      <c r="F52" s="19"/>
      <c r="G52" s="19"/>
    </row>
    <row r="53" spans="1:7" x14ac:dyDescent="0.2">
      <c r="A53" s="17" t="s">
        <v>45</v>
      </c>
      <c r="B53" s="17"/>
      <c r="C53" s="19" t="s">
        <v>44</v>
      </c>
      <c r="D53" s="19"/>
      <c r="E53" s="19"/>
      <c r="F53" s="19"/>
      <c r="G53" s="19"/>
    </row>
    <row r="54" spans="1:7" x14ac:dyDescent="0.2">
      <c r="A54" s="17" t="s">
        <v>46</v>
      </c>
      <c r="B54" s="17"/>
      <c r="C54" s="19" t="s">
        <v>44</v>
      </c>
      <c r="D54" s="19"/>
      <c r="E54" s="19"/>
      <c r="F54" s="19"/>
      <c r="G54" s="19"/>
    </row>
    <row r="55" spans="1:7" x14ac:dyDescent="0.2">
      <c r="A55" s="17" t="s">
        <v>47</v>
      </c>
      <c r="B55" s="17"/>
      <c r="C55" s="19" t="s">
        <v>48</v>
      </c>
      <c r="D55" s="19"/>
      <c r="E55" s="19"/>
      <c r="F55" s="19"/>
      <c r="G55" s="19"/>
    </row>
    <row r="56" spans="1:7" x14ac:dyDescent="0.2">
      <c r="A56" s="18"/>
      <c r="B56" s="18"/>
      <c r="C56" s="18"/>
      <c r="D56" s="18"/>
      <c r="E56" s="18"/>
      <c r="F56" s="18"/>
      <c r="G56" s="18"/>
    </row>
    <row r="57" spans="1:7" ht="12.75" customHeight="1" x14ac:dyDescent="0.2">
      <c r="A57" s="28" t="s">
        <v>49</v>
      </c>
      <c r="B57" s="29"/>
      <c r="C57" s="29"/>
      <c r="D57" s="29"/>
      <c r="E57" s="29"/>
      <c r="F57" s="30"/>
    </row>
    <row r="58" spans="1:7" ht="25.5" x14ac:dyDescent="0.2">
      <c r="A58" s="4" t="s">
        <v>50</v>
      </c>
      <c r="B58" s="4" t="s">
        <v>51</v>
      </c>
      <c r="C58" s="4" t="s">
        <v>52</v>
      </c>
      <c r="D58" s="4" t="s">
        <v>53</v>
      </c>
      <c r="E58" s="5" t="s">
        <v>54</v>
      </c>
      <c r="F58" s="6" t="s">
        <v>55</v>
      </c>
    </row>
    <row r="59" spans="1:7" x14ac:dyDescent="0.2">
      <c r="A59" s="7">
        <v>1</v>
      </c>
      <c r="B59" s="8" t="s">
        <v>25</v>
      </c>
      <c r="C59" s="9">
        <v>4000</v>
      </c>
      <c r="D59" s="9">
        <v>4000</v>
      </c>
      <c r="E59" s="9">
        <f>+D59*5000000</f>
        <v>20000000000</v>
      </c>
      <c r="F59" s="10">
        <v>0.5</v>
      </c>
    </row>
    <row r="60" spans="1:7" x14ac:dyDescent="0.2">
      <c r="A60" s="7">
        <v>2</v>
      </c>
      <c r="B60" s="8" t="s">
        <v>27</v>
      </c>
      <c r="C60" s="9">
        <v>4000</v>
      </c>
      <c r="D60" s="9">
        <v>4000</v>
      </c>
      <c r="E60" s="9">
        <f>+D60*5000000</f>
        <v>20000000000</v>
      </c>
      <c r="F60" s="10">
        <v>0.5</v>
      </c>
    </row>
    <row r="61" spans="1:7" x14ac:dyDescent="0.2">
      <c r="A61" s="31" t="s">
        <v>56</v>
      </c>
      <c r="B61" s="32"/>
      <c r="C61" s="11">
        <f>+SUM(C59:C60)</f>
        <v>8000</v>
      </c>
      <c r="D61" s="11">
        <f>+SUM(D59:D60)</f>
        <v>8000</v>
      </c>
      <c r="E61" s="12">
        <f>+SUM(E59:E60)</f>
        <v>40000000000</v>
      </c>
      <c r="F61" s="13">
        <v>1.0000000000000002</v>
      </c>
    </row>
    <row r="62" spans="1:7" x14ac:dyDescent="0.2">
      <c r="A62" s="18"/>
      <c r="B62" s="18"/>
      <c r="C62" s="18"/>
      <c r="D62" s="18"/>
      <c r="E62" s="18"/>
      <c r="F62" s="18"/>
      <c r="G62" s="18"/>
    </row>
    <row r="63" spans="1:7" x14ac:dyDescent="0.2">
      <c r="A63" s="21" t="s">
        <v>57</v>
      </c>
      <c r="B63" s="21"/>
      <c r="C63" s="21"/>
      <c r="D63" s="21"/>
      <c r="E63" s="21"/>
      <c r="F63" s="21"/>
      <c r="G63" s="21"/>
    </row>
    <row r="64" spans="1:7" x14ac:dyDescent="0.2">
      <c r="A64" s="18"/>
      <c r="B64" s="18"/>
      <c r="C64" s="18"/>
      <c r="D64" s="18"/>
      <c r="E64" s="18"/>
      <c r="F64" s="18"/>
      <c r="G64" s="18"/>
    </row>
    <row r="65" spans="1:7" x14ac:dyDescent="0.2">
      <c r="A65" s="39" t="s">
        <v>58</v>
      </c>
      <c r="B65" s="39"/>
      <c r="C65" s="19" t="s">
        <v>59</v>
      </c>
      <c r="D65" s="19"/>
      <c r="E65" s="19"/>
      <c r="F65" s="19"/>
      <c r="G65" s="19"/>
    </row>
    <row r="66" spans="1:7" x14ac:dyDescent="0.2">
      <c r="A66" s="17" t="s">
        <v>60</v>
      </c>
      <c r="B66" s="17"/>
      <c r="C66" s="19" t="s">
        <v>61</v>
      </c>
      <c r="D66" s="19"/>
      <c r="E66" s="19"/>
      <c r="F66" s="19"/>
      <c r="G66" s="19"/>
    </row>
    <row r="67" spans="1:7" x14ac:dyDescent="0.2">
      <c r="A67" s="18"/>
      <c r="B67" s="18"/>
      <c r="C67" s="18"/>
      <c r="D67" s="18"/>
      <c r="E67" s="18"/>
      <c r="F67" s="18"/>
      <c r="G67" s="18"/>
    </row>
    <row r="68" spans="1:7" x14ac:dyDescent="0.2">
      <c r="A68" s="18"/>
      <c r="B68" s="18"/>
      <c r="C68" s="18"/>
      <c r="D68" s="18"/>
      <c r="E68" s="18"/>
      <c r="F68" s="18"/>
      <c r="G68" s="18"/>
    </row>
    <row r="69" spans="1:7" x14ac:dyDescent="0.2">
      <c r="A69" s="14"/>
      <c r="B69" s="14"/>
      <c r="C69" s="14"/>
      <c r="D69" s="14"/>
      <c r="E69" s="14"/>
      <c r="F69" s="14"/>
      <c r="G69" s="14"/>
    </row>
    <row r="70" spans="1:7" x14ac:dyDescent="0.2">
      <c r="A70" s="18"/>
      <c r="B70" s="18"/>
      <c r="C70" s="18"/>
      <c r="D70" s="18"/>
      <c r="E70" s="18"/>
      <c r="F70" s="18"/>
      <c r="G70" s="18"/>
    </row>
    <row r="71" spans="1:7" x14ac:dyDescent="0.2">
      <c r="A71" s="18"/>
      <c r="B71" s="18"/>
      <c r="C71" s="18"/>
      <c r="D71" s="18"/>
      <c r="E71" s="18"/>
      <c r="F71" s="18"/>
      <c r="G71" s="18"/>
    </row>
    <row r="72" spans="1:7" x14ac:dyDescent="0.2">
      <c r="A72" s="18"/>
      <c r="B72" s="18"/>
      <c r="C72" s="18"/>
      <c r="D72" s="18"/>
      <c r="E72" s="18"/>
      <c r="F72" s="18"/>
      <c r="G72" s="18"/>
    </row>
    <row r="73" spans="1:7" x14ac:dyDescent="0.2">
      <c r="A73" s="16" t="s">
        <v>25</v>
      </c>
      <c r="B73" s="16"/>
      <c r="C73" s="16"/>
      <c r="D73" s="16"/>
      <c r="E73" s="16"/>
      <c r="F73" s="16"/>
      <c r="G73" s="16"/>
    </row>
    <row r="74" spans="1:7" x14ac:dyDescent="0.2">
      <c r="A74" s="16" t="s">
        <v>24</v>
      </c>
      <c r="B74" s="16"/>
      <c r="C74" s="16"/>
      <c r="D74" s="16"/>
      <c r="E74" s="16"/>
      <c r="F74" s="16"/>
      <c r="G74" s="16"/>
    </row>
  </sheetData>
  <mergeCells count="88">
    <mergeCell ref="A73:G73"/>
    <mergeCell ref="A74:G74"/>
    <mergeCell ref="A67:G67"/>
    <mergeCell ref="A68:G68"/>
    <mergeCell ref="A70:G70"/>
    <mergeCell ref="A71:G71"/>
    <mergeCell ref="A72:G72"/>
    <mergeCell ref="A62:G62"/>
    <mergeCell ref="A64:G64"/>
    <mergeCell ref="A65:B65"/>
    <mergeCell ref="A66:B66"/>
    <mergeCell ref="C65:G65"/>
    <mergeCell ref="C66:G66"/>
    <mergeCell ref="A56:G56"/>
    <mergeCell ref="C52:G52"/>
    <mergeCell ref="C53:G53"/>
    <mergeCell ref="C54:G54"/>
    <mergeCell ref="C55:G55"/>
    <mergeCell ref="A52:B52"/>
    <mergeCell ref="A53:B53"/>
    <mergeCell ref="A54:B54"/>
    <mergeCell ref="A55:B55"/>
    <mergeCell ref="C45:G45"/>
    <mergeCell ref="C46:G46"/>
    <mergeCell ref="C47:G47"/>
    <mergeCell ref="A48:G48"/>
    <mergeCell ref="A1:G1"/>
    <mergeCell ref="B2:G2"/>
    <mergeCell ref="A3:G3"/>
    <mergeCell ref="A4:G4"/>
    <mergeCell ref="A43:G43"/>
    <mergeCell ref="A14:G14"/>
    <mergeCell ref="A15:G15"/>
    <mergeCell ref="A34:G34"/>
    <mergeCell ref="A11:B11"/>
    <mergeCell ref="C11:G11"/>
    <mergeCell ref="A12:G12"/>
    <mergeCell ref="A13:G13"/>
    <mergeCell ref="A33:G33"/>
    <mergeCell ref="A18:G18"/>
    <mergeCell ref="A20:G20"/>
    <mergeCell ref="A44:B44"/>
    <mergeCell ref="C39:G39"/>
    <mergeCell ref="C40:G40"/>
    <mergeCell ref="C41:G41"/>
    <mergeCell ref="A42:G42"/>
    <mergeCell ref="C44:G44"/>
    <mergeCell ref="A46:B46"/>
    <mergeCell ref="A47:B47"/>
    <mergeCell ref="A51:G51"/>
    <mergeCell ref="A49:G49"/>
    <mergeCell ref="A50:G50"/>
    <mergeCell ref="A21:G21"/>
    <mergeCell ref="A63:G63"/>
    <mergeCell ref="C32:G32"/>
    <mergeCell ref="A5:G5"/>
    <mergeCell ref="A6:G6"/>
    <mergeCell ref="A7:G7"/>
    <mergeCell ref="A9:G9"/>
    <mergeCell ref="A8:G8"/>
    <mergeCell ref="A10:G10"/>
    <mergeCell ref="A57:F57"/>
    <mergeCell ref="A61:B61"/>
    <mergeCell ref="A16:G16"/>
    <mergeCell ref="B17:G17"/>
    <mergeCell ref="A19:G19"/>
    <mergeCell ref="A30:B30"/>
    <mergeCell ref="A29:G29"/>
    <mergeCell ref="C28:G28"/>
    <mergeCell ref="C30:G30"/>
    <mergeCell ref="A22:G22"/>
    <mergeCell ref="A23:G23"/>
    <mergeCell ref="A24:G24"/>
    <mergeCell ref="A25:G25"/>
    <mergeCell ref="A26:G26"/>
    <mergeCell ref="A27:G27"/>
    <mergeCell ref="A39:B39"/>
    <mergeCell ref="A40:B40"/>
    <mergeCell ref="A41:B41"/>
    <mergeCell ref="A31:G31"/>
    <mergeCell ref="A32:B32"/>
    <mergeCell ref="A36:B36"/>
    <mergeCell ref="A37:B37"/>
    <mergeCell ref="A38:B38"/>
    <mergeCell ref="C37:G37"/>
    <mergeCell ref="C38:G38"/>
    <mergeCell ref="C36:G36"/>
    <mergeCell ref="A35:G35"/>
  </mergeCells>
  <hyperlinks>
    <hyperlink ref="C32" r:id="rId1"/>
  </hyperlinks>
  <pageMargins left="0.7" right="0.7" top="0.75" bottom="0.75" header="0.3" footer="0.3"/>
  <pageSetup orientation="portrait" horizontalDpi="0" verticalDpi="0" r:id="rId2"/>
  <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xRjEJz45Nv9/2vOvy5A0U8QXZEDjiKRjnri/sDbqCm0=</DigestValue>
    </Reference>
    <Reference Type="http://www.w3.org/2000/09/xmldsig#Object" URI="#idOfficeObject">
      <DigestMethod Algorithm="http://www.w3.org/2001/04/xmlenc#sha256"/>
      <DigestValue>r5nHHBioCChsIrhjLwR6cEq9LnkNesDfnbVvHDq+PjE=</DigestValue>
    </Reference>
    <Reference Type="http://uri.etsi.org/01903#SignedProperties" URI="#idSignedProperties">
      <Transforms>
        <Transform Algorithm="http://www.w3.org/TR/2001/REC-xml-c14n-20010315"/>
      </Transforms>
      <DigestMethod Algorithm="http://www.w3.org/2001/04/xmlenc#sha256"/>
      <DigestValue>ou9EFMaZnVSM5qq3Jvt5VSmlgWHGh7nuvzy6iaoRdVU=</DigestValue>
    </Reference>
  </SignedInfo>
  <SignatureValue>vZvxRNSYovSVtGL7wSuO10v1Llo9QYMWsNfLX/ARx5ubjgxOMGZigq6+e5s21Hi4An2d8PJ2BVqu
VZNXXEqpNDwIfJQs26eXXfwqpwhT8sMt3pQtwpebtJTgM9FNOxZHg5uFJE4Muua518D0Lc73pd5N
QXDNlIxhiIwy2EKUi4eLB8Sci/tqzozxdFxqJLKU/Qd2XS9+m1M3SmLxLgifC1IGQZ26hl/EhIjH
t9hIKTrmVpYTJkv4t8eUQjRo8e+17prUgitqb0ucGK66+j2+kSd6QVczZdpU4ga+sUvPLbPvYamk
eTLjIIeyRWXeaAQvjsuMy9xi5DQm3Gd0kE+eTA==</SignatureValue>
  <KeyInfo>
    <X509Data>
      <X509Certificate>MIIIATCCBemgAwIBAgIQLSog9IqG9NJivIKNiFSx+zANBgkqhkiG9w0BAQsFADBPMRcwFQYDVQQFEw5SVUMgODAwODAwOTktMDELMAkGA1UEBhMCUFkxETAPBgNVBAoMCFZJVCBTLkEuMRQwEgYDVQQDEwtDQS1WSVQgUy5BLjAeFw0yMjA2MjkxNjQ5MTdaFw0yNDA2MjkxNjQ5MTdaMIGcMQ8wDQYDVQQqDAZEQU5JRUwxGjAYBgNVBAQMEU1BTERPTkFETyBUUk9YTEVSMREwDwYDVQQFEwhDSTY3MDM4MDEhMB8GA1UEAwwYREFOSUVMIE1BTERPTkFETyBUUk9YTEVSMREwDwYDVQQLDAhGSVJNQSBGMjEXMBUGA1UECgwOUEVSU09OQSBGSVNJQ0ExCzAJBgNVBAYTAlBZMIIBIjANBgkqhkiG9w0BAQEFAAOCAQ8AMIIBCgKCAQEA0EUFSPqRBaeHilPIk7rwbd2eMhti9boiecrwzfvMUWrbfI/M3608UGXzeMj1JGj5eJv6sOwdc6ZQARBDWezOiY8cqTBU2kwwT4US6G34Z6bcMoAoEJGTq5T1YDfLPOxECaoKi5uBs6XVNaVRz33ZDzkQIfr9VUj98GZK6dNt5eGCuyscoeOrJjHSrY/6SgFxPDAJMBwG4LGsQqvz00QmWHV7r7yJJS/2bmIRg7OCD2GMB+hzDILkqAs1eeltOw1MSfsv98idCIhqkt9xurdTLBRjm0MnrnDEk71VD6M2iWIaY60/5RiK+JZ0ZFglFOCu3c/j8AdofR4thJjxhg+5YQIDAQABo4IDiTCCA4UwDAYDVR0TAQH/BAIwADAOBgNVHQ8BAf8EBAMCBeAwLAYDVR0lAQH/BCIwIAYIKwYBBQUHAwQGCCsGAQUFBwMCBgorBgEEAYI3FAICMB0GA1UdDgQWBBQ6Kx+bPbfq7tYy/vSmbdQX8Yovf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F8GA1UdEQRYMFaBF0RJUkVDVE9SSU9AQUxBTU8uQ09NLlBZpDswOTEWMBQGA1UEBRMNUlVDODAwNTE1NzUtNzEfMB0GA1UECgwWRVNFR0U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Bhc/ML2nD+qg2GWNvKLY0JESUDBKX2Nexz90uD0h4bCMHnZ6scsBB8Hlx4d0jSjhGgQqVcxEcnsBqjtmiAfEStc1BBRRsYTZWbNWuOC5XqML8EkPFa0OMnCIryDjyXV1G0mk32RdxlguQJSXFOB95J3NhAMm9KQ2aZM2e6qaY4v8OTXtvUREAAM3Tg+4cH+jOYcTNhSMgtEtgCNKevMVT1spEBPezSsSnqlEMNUuwzE+v//eWV9rFYo6KIlsRawq5SEMssjaSPTLLxfuc0gdN1eTwUvaz8fK9Na+A5gRGGE/TWFU1zNSWyxHZ62Dh0dEIlJT5/FKupK5oZllGFpC3TmiDksqkvPsGoz8LjeWYdHDCBdUPWr8T8oGF+r0ErYnYFzMtGASuSYLUOXR/3p86p2l5jhP55qGAsecJry/t+nF6zbhwxqlIHepcH4FslpeJNxYvNL1DbVOezzJY7SLPHRAd8+8Y1YKTyWhTmpEkSelX6DEXSZmhfY3wnzRhaRyJ2cFNgJ8k2TcRwYGmNNRbxmLXAxw2cw6w7mARcG2X9wNPgM8rSgyoQD9GPjFlwK/gXPgRZpcJqaRz+m7YTx40bAPI5J48BidoRmPz87oV5KTudSN+Rd478KmZM7Ni4tEtMYjCvpptY7Qqhg1E84iSmdpczS2H2m28Ay7Ua2H/i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h+W7wi9g9SeecXBNq34mFFmOu6lS0pPtVGvuvin5duI=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9+qsCLLhEeosDdxpIGl5H0Isuu+bqfRLRTtpo48KCnk=</DigestValue>
      </Reference>
      <Reference URI="/xl/media/image1.jpeg?ContentType=image/jpeg">
        <DigestMethod Algorithm="http://www.w3.org/2001/04/xmlenc#sha256"/>
        <DigestValue>b7Q6WwDWVCZEWsVY0JXVrGR87D/tROqPaNK0PcL+JQg=</DigestValue>
      </Reference>
      <Reference URI="/xl/printerSettings/printerSettings1.bin?ContentType=application/vnd.openxmlformats-officedocument.spreadsheetml.printerSettings">
        <DigestMethod Algorithm="http://www.w3.org/2001/04/xmlenc#sha256"/>
        <DigestValue>j0gXs+WpbMQEnQtpc8rG6rxTcXE2Lxhhp3CujbScyqc=</DigestValue>
      </Reference>
      <Reference URI="/xl/sharedStrings.xml?ContentType=application/vnd.openxmlformats-officedocument.spreadsheetml.sharedStrings+xml">
        <DigestMethod Algorithm="http://www.w3.org/2001/04/xmlenc#sha256"/>
        <DigestValue>NHa28H2fBlH396j18A95k+Si6QXy1uGEnlrxMTRrnSA=</DigestValue>
      </Reference>
      <Reference URI="/xl/styles.xml?ContentType=application/vnd.openxmlformats-officedocument.spreadsheetml.styles+xml">
        <DigestMethod Algorithm="http://www.w3.org/2001/04/xmlenc#sha256"/>
        <DigestValue>FymPoFD+jWoaH8Tqd5ifADSCVJw50CZM4Er5pbHiass=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56ODztnAiAHpLvyKJ65zq/UM63FmjHwY2VwAGpBWoJw=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L92bukLqjgEQTwBiHHLUTVtnKynULcyG1DSN3YQDN38=</DigestValue>
      </Reference>
      <Reference URI="/xl/worksheets/sheet1.xml?ContentType=application/vnd.openxmlformats-officedocument.spreadsheetml.worksheet+xml">
        <DigestMethod Algorithm="http://www.w3.org/2001/04/xmlenc#sha256"/>
        <DigestValue>vdqEaJt8XhU1BN7JSi8bSs2JAl62zY+VT/9EEK3FNCk=</DigestValue>
      </Reference>
    </Manifest>
    <SignatureProperties>
      <SignatureProperty Id="idSignatureTime" Target="#idPackageSignature">
        <mdssi:SignatureTime xmlns:mdssi="http://schemas.openxmlformats.org/package/2006/digital-signature">
          <mdssi:Format>YYYY-MM-DDThh:mm:ssTZD</mdssi:Format>
          <mdssi:Value>2024-04-15T18:41:52Z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2024-04-15T18:41:52Z</xd:SigningTime>
          <xd:SigningCertificate>
            <xd:Cert>
              <xd:CertDigest>
                <DigestMethod Algorithm="http://www.w3.org/2001/04/xmlenc#sha256"/>
                <DigestValue>T+yTFJZn2bnFXa7/ig4VEfE301+kWAh3NZj1AmoIEac=</DigestValue>
              </xd:CertDigest>
              <xd:IssuerSerial>
                <X509IssuerName>CN=CA-VIT S.A., O=VIT S.A., C=PY, SERIALNUMBER=RUC 80080099-0</X509IssuerName>
                <X509SerialNumber>60034004690030730928548298216803971579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Pereira</dc:creator>
  <cp:lastModifiedBy>Renata Pereira</cp:lastModifiedBy>
  <cp:lastPrinted>2024-04-13T21:46:51Z</cp:lastPrinted>
  <dcterms:created xsi:type="dcterms:W3CDTF">2024-04-13T21:46:46Z</dcterms:created>
  <dcterms:modified xsi:type="dcterms:W3CDTF">2024-04-13T22:08:21Z</dcterms:modified>
</cp:coreProperties>
</file>